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glerups\Desktop\PIRKIMAI\Vandentiekio linijos Dn700 Chemijos g. 21 - Kovo 11-sios g., Dujotiekio g. projektavimas ir statyba\"/>
    </mc:Choice>
  </mc:AlternateContent>
  <bookViews>
    <workbookView xWindow="0" yWindow="0" windowWidth="28800" windowHeight="11820"/>
  </bookViews>
  <sheets>
    <sheet name="Darbų žiniaraštis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5" i="2" l="1"/>
  <c r="B17" i="2"/>
  <c r="B32" i="2"/>
</calcChain>
</file>

<file path=xl/sharedStrings.xml><?xml version="1.0" encoding="utf-8"?>
<sst xmlns="http://schemas.openxmlformats.org/spreadsheetml/2006/main" count="80" uniqueCount="60">
  <si>
    <t>Sutarties pavadinimas:</t>
  </si>
  <si>
    <t>Vandentiekio linijos Dn700 Chemijos g.21 - Kovo 11-sios g./Dujotiekio g. projektavimo paslaugos ir statybos darbai</t>
  </si>
  <si>
    <t>Sutarties numeris:</t>
  </si>
  <si>
    <t>Užsakovas: UAB "Kauno vandenys"</t>
  </si>
  <si>
    <t>Rangovas:</t>
  </si>
  <si>
    <t>Darbų žiniaraštis</t>
  </si>
  <si>
    <t/>
  </si>
  <si>
    <t>Eil. Nr.</t>
  </si>
  <si>
    <t>Pozicijos</t>
  </si>
  <si>
    <t>Mato        vnt.</t>
  </si>
  <si>
    <t>Pagal pirkimo dokumentus</t>
  </si>
  <si>
    <t>Kiekis</t>
  </si>
  <si>
    <t>Kaina, Eur</t>
  </si>
  <si>
    <t>BENDROJI DALIS</t>
  </si>
  <si>
    <t>1.1</t>
  </si>
  <si>
    <t>Inžineriniai ir topografiniai tyrinėjimai</t>
  </si>
  <si>
    <t>kompl.</t>
  </si>
  <si>
    <t>1.2</t>
  </si>
  <si>
    <t>Statinio projektavimas (Įskaitant visus reikiamus derinimus, trečiųjų šalių sutikimus ir statybą leidžiančio dokumento gavimą)</t>
  </si>
  <si>
    <t>1.3</t>
  </si>
  <si>
    <t>Kontrolinė geodezinė nuotrauka</t>
  </si>
  <si>
    <t>1.4</t>
  </si>
  <si>
    <t>Pastatyto tinklo kadastro bylos sudarymas (įskaitant tinklo šulinių korteles, nekilnojamojo daikto kadastrinių matavimų bylą, ir jos išankstinę patikrą ar suderinimą VĮ Registrų centras)</t>
  </si>
  <si>
    <t>1.5</t>
  </si>
  <si>
    <t>Statybos užbaigimo procedūros</t>
  </si>
  <si>
    <t>2.</t>
  </si>
  <si>
    <t>VANDENTIEKIO TINKLŲ STATYBA</t>
  </si>
  <si>
    <t>2.1</t>
  </si>
  <si>
    <t>2.1.1</t>
  </si>
  <si>
    <t>Vandentiekio tinklo perklojimas PE 100 RC dvisluoksniu vamzdžiu DN /OD 710 mm betranšėju horizontalaus valdymo būdu, įskaitant plastikinį vamzdyną, visus reikalingus dėklus, jungtis, medžiagas ir darbus (Ilgis apie 1280 m)</t>
  </si>
  <si>
    <t>2.1.2</t>
  </si>
  <si>
    <t>Vandentiekio tinklo perklojimas PE 100 RC dvisluoksniu vamzdžiu DN /OD 500 mm betranšėju horizontalaus valdymo būdu, įskaitant plastikinį vamzdyną, visus reikalingus dėklus, jungtis, medžiagas ir darbus (Ilgis apie 15 m)</t>
  </si>
  <si>
    <t>2.1.3</t>
  </si>
  <si>
    <t>Vandentiekio gelžbetoninių šulinių rekonstravimas su apkrovas atitinkančiais ketaus dangčiais, įskaitant hidroizoliaciją ir kitas reikalingas medžiagas. (D1500 H-3 m. 8 vnt.; D200 H-3 m. 8 vnt.)</t>
  </si>
  <si>
    <t>2.1.4</t>
  </si>
  <si>
    <t>Vandentiekio gelžbetoninių šulinių statyba su apkrovas atitinkančiais ketaus dangčiais, įskaitant hidroizoliaciją ir kitas reikalingas medžiagas (D1500 H-3 m. 6 vnt.; D200 H-3 m. 2 vnt.)</t>
  </si>
  <si>
    <t>2.1.5</t>
  </si>
  <si>
    <t>Pasijungimas į vandentiekio vamzdyną  kai paasijungiama balnu PE vamzdžiui, įskaitant visas reikiamas fasonines dalis, balno pragręžimas naudojant papildomą įrangą, įvado sklendės montavimą ir esamos atšakos pajungimą (DN 700 x 32 arba 63 (6 vnt D100, 1 vnt D63, 2 vnt D32) arba 100 - 9 vnt., DN700x150 - 2 vnt.)</t>
  </si>
  <si>
    <t>2.1.6</t>
  </si>
  <si>
    <t>Pasijungimas į vandentiekio vamzdyną  kai paasijungiama balnu PE vamzdžiui, įskaitant visas reikiamas fasonines dalis, balno pragręžimas naudojant papildomą įrangą, PH, sklendės jam montavimą  (DN 700 x  100 - 6 vnt.)</t>
  </si>
  <si>
    <t>2.1.7</t>
  </si>
  <si>
    <t>Pasijungimas į vandentiekio vamzdyną  kai paasijungiama balnu PE vamzdžiui, įskaitant visas reikiamas fasonines dalis, balno pragręžimas naudojant papildomą įrangą, vantuzų montavimą  (DN 700 x  100 - 4 vnt.)</t>
  </si>
  <si>
    <t>2.1.8</t>
  </si>
  <si>
    <t>Pasijungimas į vandentiekio vamzdyną  kai paasijungiama balnu PE vamzdžiui, įskaitant visas reikiamas fasonines dalis, balno pragręžimas naudojant papildomą įrangą, sklendės išleidėjui montavimą  (DN 700 x  150 - 4 vnt.)</t>
  </si>
  <si>
    <t>2.1.9</t>
  </si>
  <si>
    <t>Vandentiekio kameroje Nr. 62A esančių mazgo permontavimas įskaitant visas fasonines dalis, vamzdynus ir tvirtinimo elementus.</t>
  </si>
  <si>
    <t>2.1.10</t>
  </si>
  <si>
    <t>Vandentiekio kameroje Nr. 41A esančių mazgo permontavimas įskaitant visas fasonines dalis, vamzdynus ir tvirtinimo elementus.</t>
  </si>
  <si>
    <t>2.1.11</t>
  </si>
  <si>
    <t>Vandentiekio kameroje Nr. 236B esančių mazgo permontavimas įskaitant visas fasonines dalis, vamzdynus ir tvirtinimo elementus.</t>
  </si>
  <si>
    <t>2.1.12</t>
  </si>
  <si>
    <t>Vandentiekio kameroje Nr. 240 esančių mazgo permontavimas įskaitant visas fasonines dalis, vamzdynus ir tvirtinimo elementus.</t>
  </si>
  <si>
    <t>2.1.13</t>
  </si>
  <si>
    <t>Vandentiekio vamzdyno praplovimas, mechaninių priemaišų pašalinimas, hidraulinis bandymas, (įskaitant susijusias medžiagass bei paslaugas)</t>
  </si>
  <si>
    <t>2.1.14</t>
  </si>
  <si>
    <t>Gerbūvio sutvarkymo darbai, įskaitant kelių, gatvių, šaligatvių, bortų bei žalių plotų, statybos metu pažeisto drenažo ir (arba) kitų komunikacijų atstatymą, šulinių žymėjimo ženklų montavimą.</t>
  </si>
  <si>
    <t>IŠ VISO DARBAMS</t>
  </si>
  <si>
    <t>PVM</t>
  </si>
  <si>
    <t>IŠ VISO SU PVM</t>
  </si>
  <si>
    <r>
      <t xml:space="preserve">Pastaba: </t>
    </r>
    <r>
      <rPr>
        <sz val="10"/>
        <color theme="1"/>
        <rFont val="Cambria"/>
        <family val="1"/>
        <charset val="186"/>
      </rPr>
      <t>Kainų žiniaraščiuose įvardyti darbai yra įskaitant medžiagas, įrangą ir visus darbus, kaip nurodyta Užsakovo reikalavimuose.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</si>
</sst>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_€"/>
  </numFmts>
  <fonts count="20" x14ac:knownFonts="1">
    <font>
      <sz val="11"/>
      <color theme="1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b/>
      <sz val="11"/>
      <color indexed="8"/>
      <name val="Times New Roman"/>
      <family val="1"/>
      <charset val="186"/>
    </font>
    <font>
      <b/>
      <sz val="14"/>
      <color indexed="8"/>
      <name val="Times New Roman"/>
      <family val="1"/>
      <charset val="186"/>
    </font>
    <font>
      <b/>
      <sz val="14"/>
      <color indexed="30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name val="Cambria"/>
      <family val="1"/>
      <charset val="186"/>
    </font>
    <font>
      <b/>
      <sz val="11"/>
      <name val="Cambria"/>
      <family val="1"/>
      <charset val="186"/>
    </font>
    <font>
      <sz val="10"/>
      <name val="Cambria"/>
      <family val="1"/>
      <charset val="186"/>
    </font>
    <font>
      <b/>
      <i/>
      <sz val="10"/>
      <name val="Cambria"/>
      <family val="1"/>
      <charset val="186"/>
    </font>
    <font>
      <b/>
      <sz val="12"/>
      <name val="Cambria"/>
      <family val="1"/>
      <charset val="186"/>
    </font>
    <font>
      <sz val="11"/>
      <color theme="1"/>
      <name val="Cambria"/>
      <family val="1"/>
      <charset val="186"/>
    </font>
    <font>
      <b/>
      <sz val="11"/>
      <color indexed="8"/>
      <name val="Cambria"/>
      <family val="1"/>
      <charset val="186"/>
    </font>
    <font>
      <sz val="10"/>
      <color theme="1"/>
      <name val="Cambria"/>
      <family val="1"/>
      <charset val="186"/>
    </font>
    <font>
      <b/>
      <sz val="10"/>
      <color theme="1"/>
      <name val="Cambria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43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8" fillId="0" borderId="0"/>
  </cellStyleXfs>
  <cellXfs count="43">
    <xf numFmtId="0" fontId="0" fillId="0" borderId="0" xfId="0"/>
    <xf numFmtId="0" fontId="4" fillId="0" borderId="0" xfId="0" applyFont="1" applyAlignment="1" applyProtection="1">
      <alignment vertical="center"/>
      <protection locked="0"/>
    </xf>
    <xf numFmtId="49" fontId="0" fillId="0" borderId="0" xfId="0" applyNumberFormat="1"/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9" fontId="11" fillId="2" borderId="1" xfId="2" applyNumberFormat="1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left" vertical="center" wrapText="1"/>
    </xf>
    <xf numFmtId="0" fontId="11" fillId="2" borderId="1" xfId="2" applyFont="1" applyFill="1" applyBorder="1" applyAlignment="1">
      <alignment horizontal="left" vertical="center" wrapText="1"/>
    </xf>
    <xf numFmtId="2" fontId="11" fillId="2" borderId="1" xfId="2" applyNumberFormat="1" applyFont="1" applyFill="1" applyBorder="1" applyAlignment="1">
      <alignment horizontal="left" vertical="center" wrapText="1"/>
    </xf>
    <xf numFmtId="4" fontId="1" fillId="2" borderId="1" xfId="2" applyNumberFormat="1" applyFont="1" applyFill="1" applyBorder="1" applyAlignment="1">
      <alignment horizontal="center" vertical="center" wrapText="1"/>
    </xf>
    <xf numFmtId="49" fontId="13" fillId="0" borderId="1" xfId="2" applyNumberFormat="1" applyFont="1" applyBorder="1" applyAlignment="1">
      <alignment horizontal="center" vertical="center" wrapText="1"/>
    </xf>
    <xf numFmtId="0" fontId="13" fillId="0" borderId="1" xfId="2" applyFont="1" applyBorder="1" applyAlignment="1">
      <alignment horizontal="left" vertical="center" wrapText="1"/>
    </xf>
    <xf numFmtId="0" fontId="13" fillId="0" borderId="1" xfId="2" applyFont="1" applyBorder="1" applyAlignment="1">
      <alignment horizontal="center" vertical="center" wrapText="1"/>
    </xf>
    <xf numFmtId="10" fontId="13" fillId="0" borderId="1" xfId="2" applyNumberFormat="1" applyFont="1" applyBorder="1" applyAlignment="1">
      <alignment horizontal="right" vertical="center" wrapText="1"/>
    </xf>
    <xf numFmtId="164" fontId="2" fillId="0" borderId="1" xfId="2" applyNumberFormat="1" applyFont="1" applyBorder="1" applyAlignment="1">
      <alignment horizontal="center" vertical="center" wrapText="1"/>
    </xf>
    <xf numFmtId="49" fontId="12" fillId="4" borderId="1" xfId="2" applyNumberFormat="1" applyFont="1" applyFill="1" applyBorder="1" applyAlignment="1">
      <alignment horizontal="center" vertical="center" wrapText="1"/>
    </xf>
    <xf numFmtId="164" fontId="9" fillId="4" borderId="1" xfId="2" applyNumberFormat="1" applyFont="1" applyFill="1" applyBorder="1" applyAlignment="1">
      <alignment horizontal="center" vertical="center" wrapText="1"/>
    </xf>
    <xf numFmtId="2" fontId="1" fillId="2" borderId="1" xfId="2" applyNumberFormat="1" applyFont="1" applyFill="1" applyBorder="1" applyAlignment="1">
      <alignment horizontal="center" vertical="center" wrapText="1"/>
    </xf>
    <xf numFmtId="49" fontId="14" fillId="0" borderId="1" xfId="2" applyNumberFormat="1" applyFont="1" applyBorder="1" applyAlignment="1">
      <alignment horizontal="center" vertical="center" wrapText="1"/>
    </xf>
    <xf numFmtId="0" fontId="14" fillId="0" borderId="1" xfId="2" applyFont="1" applyBorder="1" applyAlignment="1">
      <alignment horizontal="left" vertical="center" wrapText="1"/>
    </xf>
    <xf numFmtId="49" fontId="13" fillId="4" borderId="1" xfId="2" applyNumberFormat="1" applyFont="1" applyFill="1" applyBorder="1" applyAlignment="1">
      <alignment horizontal="center" vertical="center" wrapText="1"/>
    </xf>
    <xf numFmtId="164" fontId="1" fillId="4" borderId="1" xfId="2" applyNumberFormat="1" applyFont="1" applyFill="1" applyBorder="1" applyAlignment="1">
      <alignment horizontal="center" vertical="center" wrapText="1"/>
    </xf>
    <xf numFmtId="49" fontId="15" fillId="3" borderId="1" xfId="2" applyNumberFormat="1" applyFont="1" applyFill="1" applyBorder="1" applyAlignment="1">
      <alignment horizontal="center" vertical="center" wrapText="1"/>
    </xf>
    <xf numFmtId="164" fontId="9" fillId="3" borderId="1" xfId="2" applyNumberFormat="1" applyFont="1" applyFill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wrapText="1"/>
    </xf>
    <xf numFmtId="164" fontId="10" fillId="3" borderId="1" xfId="1" applyNumberFormat="1" applyFont="1" applyFill="1" applyBorder="1" applyAlignment="1">
      <alignment horizontal="center"/>
    </xf>
    <xf numFmtId="164" fontId="10" fillId="3" borderId="1" xfId="0" applyNumberFormat="1" applyFont="1" applyFill="1" applyBorder="1" applyAlignment="1">
      <alignment horizontal="center"/>
    </xf>
    <xf numFmtId="0" fontId="15" fillId="3" borderId="1" xfId="2" applyFont="1" applyFill="1" applyBorder="1" applyAlignment="1">
      <alignment horizontal="right" vertical="center" wrapText="1"/>
    </xf>
    <xf numFmtId="0" fontId="12" fillId="4" borderId="1" xfId="2" applyFont="1" applyFill="1" applyBorder="1" applyAlignment="1">
      <alignment horizontal="right" vertical="center" wrapText="1"/>
    </xf>
    <xf numFmtId="0" fontId="11" fillId="4" borderId="1" xfId="2" applyFont="1" applyFill="1" applyBorder="1" applyAlignment="1">
      <alignment horizontal="right" vertical="center" wrapText="1"/>
    </xf>
    <xf numFmtId="0" fontId="19" fillId="0" borderId="0" xfId="0" applyFont="1" applyAlignment="1">
      <alignment horizontal="left" vertical="center" wrapText="1"/>
    </xf>
    <xf numFmtId="0" fontId="6" fillId="0" borderId="0" xfId="0" applyFont="1" applyBorder="1" applyAlignment="1" applyProtection="1">
      <alignment horizontal="left" vertical="center"/>
      <protection locked="0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</cellXfs>
  <cellStyles count="3">
    <cellStyle name="Excel Built-in Normal" xfId="2"/>
    <cellStyle name="Įprastas" xfId="0" builtinId="0"/>
    <cellStyle name="Vali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view="pageLayout" topLeftCell="A28" zoomScaleNormal="100" workbookViewId="0">
      <selection activeCell="B33" sqref="B33:D33"/>
    </sheetView>
  </sheetViews>
  <sheetFormatPr defaultRowHeight="15" x14ac:dyDescent="0.25"/>
  <cols>
    <col min="1" max="1" width="5.5703125" customWidth="1"/>
    <col min="2" max="2" width="50.140625" style="3" customWidth="1"/>
    <col min="3" max="3" width="7.85546875" customWidth="1"/>
    <col min="4" max="4" width="8.140625" bestFit="1" customWidth="1"/>
    <col min="5" max="5" width="17.5703125" style="5" customWidth="1"/>
    <col min="6" max="6" width="11" bestFit="1" customWidth="1"/>
  </cols>
  <sheetData>
    <row r="1" spans="1:5" ht="15" customHeight="1" x14ac:dyDescent="0.25">
      <c r="A1" s="36" t="s">
        <v>0</v>
      </c>
      <c r="B1" s="36"/>
      <c r="C1" s="42" t="s">
        <v>1</v>
      </c>
      <c r="D1" s="42"/>
      <c r="E1" s="42"/>
    </row>
    <row r="2" spans="1:5" x14ac:dyDescent="0.25">
      <c r="A2" s="37" t="s">
        <v>2</v>
      </c>
      <c r="B2" s="37"/>
      <c r="C2" s="42"/>
      <c r="D2" s="42"/>
      <c r="E2" s="42"/>
    </row>
    <row r="3" spans="1:5" x14ac:dyDescent="0.25">
      <c r="A3" s="36" t="s">
        <v>3</v>
      </c>
      <c r="B3" s="36"/>
      <c r="C3" s="42"/>
      <c r="D3" s="42"/>
      <c r="E3" s="42"/>
    </row>
    <row r="4" spans="1:5" x14ac:dyDescent="0.25">
      <c r="A4" s="36" t="s">
        <v>4</v>
      </c>
      <c r="B4" s="36"/>
      <c r="C4" s="42"/>
      <c r="D4" s="42"/>
      <c r="E4" s="42"/>
    </row>
    <row r="5" spans="1:5" ht="6.75" customHeight="1" x14ac:dyDescent="0.25">
      <c r="A5" s="6"/>
      <c r="B5" s="6"/>
      <c r="C5" s="1"/>
      <c r="D5" s="6"/>
      <c r="E5" s="4"/>
    </row>
    <row r="6" spans="1:5" ht="18.75" x14ac:dyDescent="0.25">
      <c r="A6" s="38" t="s">
        <v>5</v>
      </c>
      <c r="B6" s="38"/>
      <c r="C6" s="35" t="s">
        <v>6</v>
      </c>
      <c r="D6" s="35"/>
      <c r="E6" s="35"/>
    </row>
    <row r="7" spans="1:5" ht="30" customHeight="1" x14ac:dyDescent="0.25">
      <c r="A7" s="39" t="s">
        <v>7</v>
      </c>
      <c r="B7" s="40" t="s">
        <v>8</v>
      </c>
      <c r="C7" s="40" t="s">
        <v>9</v>
      </c>
      <c r="D7" s="41" t="s">
        <v>10</v>
      </c>
      <c r="E7" s="41"/>
    </row>
    <row r="8" spans="1:5" x14ac:dyDescent="0.25">
      <c r="A8" s="39"/>
      <c r="B8" s="40"/>
      <c r="C8" s="40"/>
      <c r="D8" s="7" t="s">
        <v>11</v>
      </c>
      <c r="E8" s="8" t="s">
        <v>12</v>
      </c>
    </row>
    <row r="9" spans="1:5" x14ac:dyDescent="0.25">
      <c r="A9" s="9">
        <v>1</v>
      </c>
      <c r="B9" s="10" t="s">
        <v>13</v>
      </c>
      <c r="C9" s="11"/>
      <c r="D9" s="12"/>
      <c r="E9" s="13"/>
    </row>
    <row r="10" spans="1:5" x14ac:dyDescent="0.25">
      <c r="A10" s="14" t="s">
        <v>14</v>
      </c>
      <c r="B10" s="15" t="s">
        <v>15</v>
      </c>
      <c r="C10" s="16" t="s">
        <v>16</v>
      </c>
      <c r="D10" s="17">
        <v>1</v>
      </c>
      <c r="E10" s="18"/>
    </row>
    <row r="11" spans="1:5" ht="38.25" x14ac:dyDescent="0.25">
      <c r="A11" s="14" t="s">
        <v>17</v>
      </c>
      <c r="B11" s="15" t="s">
        <v>18</v>
      </c>
      <c r="C11" s="16" t="s">
        <v>16</v>
      </c>
      <c r="D11" s="17">
        <v>1</v>
      </c>
      <c r="E11" s="18"/>
    </row>
    <row r="12" spans="1:5" x14ac:dyDescent="0.25">
      <c r="A12" s="14" t="s">
        <v>19</v>
      </c>
      <c r="B12" s="15" t="s">
        <v>20</v>
      </c>
      <c r="C12" s="16" t="s">
        <v>16</v>
      </c>
      <c r="D12" s="17">
        <v>1</v>
      </c>
      <c r="E12" s="18"/>
    </row>
    <row r="13" spans="1:5" ht="51" x14ac:dyDescent="0.25">
      <c r="A13" s="14" t="s">
        <v>21</v>
      </c>
      <c r="B13" s="15" t="s">
        <v>22</v>
      </c>
      <c r="C13" s="16" t="s">
        <v>16</v>
      </c>
      <c r="D13" s="17">
        <v>1</v>
      </c>
      <c r="E13" s="18"/>
    </row>
    <row r="14" spans="1:5" x14ac:dyDescent="0.25">
      <c r="A14" s="14" t="s">
        <v>23</v>
      </c>
      <c r="B14" s="15" t="s">
        <v>24</v>
      </c>
      <c r="C14" s="16" t="s">
        <v>16</v>
      </c>
      <c r="D14" s="17">
        <v>1</v>
      </c>
      <c r="E14" s="18"/>
    </row>
    <row r="15" spans="1:5" x14ac:dyDescent="0.25">
      <c r="A15" s="19" t="s">
        <v>6</v>
      </c>
      <c r="B15" s="32" t="str">
        <f>CONCATENATE("Iš viso (",B9,")")</f>
        <v>Iš viso (BENDROJI DALIS)</v>
      </c>
      <c r="C15" s="32"/>
      <c r="D15" s="32"/>
      <c r="E15" s="20"/>
    </row>
    <row r="16" spans="1:5" x14ac:dyDescent="0.25">
      <c r="A16" s="9" t="s">
        <v>25</v>
      </c>
      <c r="B16" s="10" t="s">
        <v>26</v>
      </c>
      <c r="C16" s="11"/>
      <c r="D16" s="12"/>
      <c r="E16" s="21"/>
    </row>
    <row r="17" spans="1:5" ht="38.25" x14ac:dyDescent="0.25">
      <c r="A17" s="22" t="s">
        <v>27</v>
      </c>
      <c r="B17" s="23" t="str">
        <f>C1</f>
        <v>Vandentiekio linijos Dn700 Chemijos g.21 - Kovo 11-sios g./Dujotiekio g. projektavimo paslaugos ir statybos darbai</v>
      </c>
      <c r="C17" s="16"/>
      <c r="D17" s="17"/>
      <c r="E17" s="18"/>
    </row>
    <row r="18" spans="1:5" ht="63.75" x14ac:dyDescent="0.25">
      <c r="A18" s="14" t="s">
        <v>28</v>
      </c>
      <c r="B18" s="15" t="s">
        <v>29</v>
      </c>
      <c r="C18" s="16" t="s">
        <v>16</v>
      </c>
      <c r="D18" s="17">
        <v>1</v>
      </c>
      <c r="E18" s="18"/>
    </row>
    <row r="19" spans="1:5" ht="63.75" x14ac:dyDescent="0.25">
      <c r="A19" s="14" t="s">
        <v>30</v>
      </c>
      <c r="B19" s="15" t="s">
        <v>31</v>
      </c>
      <c r="C19" s="16" t="s">
        <v>16</v>
      </c>
      <c r="D19" s="17">
        <v>1</v>
      </c>
      <c r="E19" s="18"/>
    </row>
    <row r="20" spans="1:5" ht="51" x14ac:dyDescent="0.25">
      <c r="A20" s="14" t="s">
        <v>32</v>
      </c>
      <c r="B20" s="15" t="s">
        <v>33</v>
      </c>
      <c r="C20" s="16" t="s">
        <v>16</v>
      </c>
      <c r="D20" s="17">
        <v>1</v>
      </c>
      <c r="E20" s="18"/>
    </row>
    <row r="21" spans="1:5" ht="51" x14ac:dyDescent="0.25">
      <c r="A21" s="14" t="s">
        <v>34</v>
      </c>
      <c r="B21" s="15" t="s">
        <v>35</v>
      </c>
      <c r="C21" s="16" t="s">
        <v>16</v>
      </c>
      <c r="D21" s="17">
        <v>1</v>
      </c>
      <c r="E21" s="18"/>
    </row>
    <row r="22" spans="1:5" ht="76.5" x14ac:dyDescent="0.25">
      <c r="A22" s="14" t="s">
        <v>36</v>
      </c>
      <c r="B22" s="15" t="s">
        <v>37</v>
      </c>
      <c r="C22" s="16" t="s">
        <v>16</v>
      </c>
      <c r="D22" s="17">
        <v>1</v>
      </c>
      <c r="E22" s="18"/>
    </row>
    <row r="23" spans="1:5" ht="51" x14ac:dyDescent="0.25">
      <c r="A23" s="14" t="s">
        <v>38</v>
      </c>
      <c r="B23" s="15" t="s">
        <v>39</v>
      </c>
      <c r="C23" s="16" t="s">
        <v>16</v>
      </c>
      <c r="D23" s="17">
        <v>1</v>
      </c>
      <c r="E23" s="18"/>
    </row>
    <row r="24" spans="1:5" ht="51" x14ac:dyDescent="0.25">
      <c r="A24" s="14" t="s">
        <v>40</v>
      </c>
      <c r="B24" s="15" t="s">
        <v>41</v>
      </c>
      <c r="C24" s="16" t="s">
        <v>16</v>
      </c>
      <c r="D24" s="17">
        <v>1</v>
      </c>
      <c r="E24" s="18"/>
    </row>
    <row r="25" spans="1:5" ht="51" x14ac:dyDescent="0.25">
      <c r="A25" s="14" t="s">
        <v>42</v>
      </c>
      <c r="B25" s="15" t="s">
        <v>43</v>
      </c>
      <c r="C25" s="16" t="s">
        <v>16</v>
      </c>
      <c r="D25" s="17">
        <v>1</v>
      </c>
      <c r="E25" s="18"/>
    </row>
    <row r="26" spans="1:5" ht="38.25" x14ac:dyDescent="0.25">
      <c r="A26" s="14" t="s">
        <v>44</v>
      </c>
      <c r="B26" s="15" t="s">
        <v>45</v>
      </c>
      <c r="C26" s="16" t="s">
        <v>16</v>
      </c>
      <c r="D26" s="17">
        <v>1</v>
      </c>
      <c r="E26" s="18"/>
    </row>
    <row r="27" spans="1:5" ht="38.25" x14ac:dyDescent="0.25">
      <c r="A27" s="14" t="s">
        <v>46</v>
      </c>
      <c r="B27" s="15" t="s">
        <v>47</v>
      </c>
      <c r="C27" s="16" t="s">
        <v>16</v>
      </c>
      <c r="D27" s="17">
        <v>1</v>
      </c>
      <c r="E27" s="18"/>
    </row>
    <row r="28" spans="1:5" ht="38.25" x14ac:dyDescent="0.25">
      <c r="A28" s="14" t="s">
        <v>48</v>
      </c>
      <c r="B28" s="15" t="s">
        <v>49</v>
      </c>
      <c r="C28" s="16" t="s">
        <v>16</v>
      </c>
      <c r="D28" s="17">
        <v>1</v>
      </c>
      <c r="E28" s="18"/>
    </row>
    <row r="29" spans="1:5" ht="38.25" x14ac:dyDescent="0.25">
      <c r="A29" s="14" t="s">
        <v>50</v>
      </c>
      <c r="B29" s="15" t="s">
        <v>51</v>
      </c>
      <c r="C29" s="16" t="s">
        <v>16</v>
      </c>
      <c r="D29" s="17">
        <v>1</v>
      </c>
      <c r="E29" s="18"/>
    </row>
    <row r="30" spans="1:5" ht="38.25" x14ac:dyDescent="0.25">
      <c r="A30" s="14" t="s">
        <v>52</v>
      </c>
      <c r="B30" s="15" t="s">
        <v>53</v>
      </c>
      <c r="C30" s="16" t="s">
        <v>16</v>
      </c>
      <c r="D30" s="17">
        <v>1</v>
      </c>
      <c r="E30" s="18"/>
    </row>
    <row r="31" spans="1:5" ht="51" x14ac:dyDescent="0.25">
      <c r="A31" s="14" t="s">
        <v>54</v>
      </c>
      <c r="B31" s="15" t="s">
        <v>55</v>
      </c>
      <c r="C31" s="16" t="s">
        <v>16</v>
      </c>
      <c r="D31" s="17">
        <v>1</v>
      </c>
      <c r="E31" s="18"/>
    </row>
    <row r="32" spans="1:5" ht="39" customHeight="1" x14ac:dyDescent="0.25">
      <c r="A32" s="24"/>
      <c r="B32" s="33" t="str">
        <f>CONCATENATE("Iš viso (",B17,")")</f>
        <v>Iš viso (Vandentiekio linijos Dn700 Chemijos g.21 - Kovo 11-sios g./Dujotiekio g. projektavimo paslaugos ir statybos darbai)</v>
      </c>
      <c r="C32" s="33"/>
      <c r="D32" s="33"/>
      <c r="E32" s="25"/>
    </row>
    <row r="33" spans="1:5" ht="15.75" x14ac:dyDescent="0.25">
      <c r="A33" s="26" t="s">
        <v>6</v>
      </c>
      <c r="B33" s="31" t="s">
        <v>56</v>
      </c>
      <c r="C33" s="31"/>
      <c r="D33" s="31"/>
      <c r="E33" s="27"/>
    </row>
    <row r="34" spans="1:5" ht="15.75" x14ac:dyDescent="0.25">
      <c r="A34" s="28"/>
      <c r="B34" s="31" t="s">
        <v>57</v>
      </c>
      <c r="C34" s="31"/>
      <c r="D34" s="31"/>
      <c r="E34" s="29"/>
    </row>
    <row r="35" spans="1:5" ht="15.75" x14ac:dyDescent="0.25">
      <c r="A35" s="28"/>
      <c r="B35" s="31" t="s">
        <v>58</v>
      </c>
      <c r="C35" s="31"/>
      <c r="D35" s="31"/>
      <c r="E35" s="30"/>
    </row>
    <row r="36" spans="1:5" ht="7.5" customHeight="1" x14ac:dyDescent="0.25">
      <c r="A36" s="2"/>
    </row>
    <row r="37" spans="1:5" ht="48.75" customHeight="1" x14ac:dyDescent="0.25">
      <c r="A37" s="34" t="s">
        <v>59</v>
      </c>
      <c r="B37" s="34"/>
      <c r="C37" s="34"/>
      <c r="D37" s="34"/>
      <c r="E37" s="34"/>
    </row>
  </sheetData>
  <mergeCells count="17">
    <mergeCell ref="C1:E4"/>
    <mergeCell ref="B33:D33"/>
    <mergeCell ref="B34:D34"/>
    <mergeCell ref="A1:B1"/>
    <mergeCell ref="A2:B2"/>
    <mergeCell ref="A3:B3"/>
    <mergeCell ref="A4:B4"/>
    <mergeCell ref="A6:B6"/>
    <mergeCell ref="B35:D35"/>
    <mergeCell ref="B15:D15"/>
    <mergeCell ref="B32:D32"/>
    <mergeCell ref="A37:E37"/>
    <mergeCell ref="C6:E6"/>
    <mergeCell ref="A7:A8"/>
    <mergeCell ref="B7:B8"/>
    <mergeCell ref="C7:C8"/>
    <mergeCell ref="D7:E7"/>
  </mergeCells>
  <pageMargins left="0.7" right="0.7" top="0.61458333333333337" bottom="0.46875" header="0.3" footer="0.3"/>
  <pageSetup orientation="portrait" r:id="rId1"/>
  <headerFooter>
    <oddHeader>&amp;R&amp;"Cambria,Paprastas"Priedėlis Nr. 1</oddHeader>
    <oddFooter>&amp;C&amp;"Cambria,Paprastas"&amp;P iš&amp;N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6941C9-2DB0-4072-84F2-94F3534169D9}">
  <ds:schemaRefs>
    <ds:schemaRef ds:uri="http://schemas.microsoft.com/office/2006/documentManagement/types"/>
    <ds:schemaRef ds:uri="http://schemas.microsoft.com/office/2006/metadata/properties"/>
    <ds:schemaRef ds:uri="b81d9d50-5381-4229-85a1-a5a6aa9dcf9a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73c12c3c-c3f7-467e-864c-fd58412d3ab1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9B9CC7E-77BD-44BC-B7D3-5988AD7279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EDAE43-5ED4-4DBC-B6C7-5868C25DE8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d9d50-5381-4229-85a1-a5a6aa9dcf9a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Darbų žiniaraštis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Žiniaraštis</dc:title>
  <dc:subject/>
  <dc:creator>Raimonda Valasevičienė</dc:creator>
  <cp:keywords/>
  <dc:description/>
  <cp:lastModifiedBy>Eglė Rupšienė</cp:lastModifiedBy>
  <cp:revision/>
  <dcterms:created xsi:type="dcterms:W3CDTF">2022-06-22T07:09:02Z</dcterms:created>
  <dcterms:modified xsi:type="dcterms:W3CDTF">2025-11-05T10:25:53Z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